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PC\Inkoopmanagement\2 Tactisch\01 EA\FCO202205 Los meubilair Onderzoeksgebouw VU\08 Offertefase\01 Offerteaanvraag\"/>
    </mc:Choice>
  </mc:AlternateContent>
  <xr:revisionPtr revIDLastSave="0" documentId="8_{FFCBA617-5A7B-4DC1-9026-8A00D0DDABFA}" xr6:coauthVersionLast="47" xr6:coauthVersionMax="47" xr10:uidLastSave="{00000000-0000-0000-0000-000000000000}"/>
  <bookViews>
    <workbookView xWindow="-120" yWindow="-120" windowWidth="29040" windowHeight="15840" xr2:uid="{8B4C1DC0-7FCD-410E-9B47-34148A0A5039}"/>
  </bookViews>
  <sheets>
    <sheet name="productenoverzicht" sheetId="3" r:id="rId1"/>
  </sheets>
  <definedNames>
    <definedName name="_xlnm._FilterDatabase" localSheetId="0" hidden="1">productenoverzicht!$A$5:$F$30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F31" i="3"/>
  <c r="F30" i="3"/>
  <c r="F29" i="3"/>
  <c r="F28" i="3"/>
  <c r="F27" i="3"/>
  <c r="F25" i="3"/>
  <c r="F24" i="3"/>
  <c r="F23" i="3"/>
  <c r="F22" i="3"/>
  <c r="F21" i="3"/>
  <c r="F20" i="3"/>
</calcChain>
</file>

<file path=xl/sharedStrings.xml><?xml version="1.0" encoding="utf-8"?>
<sst xmlns="http://schemas.openxmlformats.org/spreadsheetml/2006/main" count="87" uniqueCount="39">
  <si>
    <t>Nr.</t>
  </si>
  <si>
    <t>Kantoorgebied</t>
  </si>
  <si>
    <t>Gebied</t>
  </si>
  <si>
    <t>Bureaustoel</t>
  </si>
  <si>
    <t>Vergaderstoel</t>
  </si>
  <si>
    <t>Aantallen</t>
  </si>
  <si>
    <t xml:space="preserve">Vergaderruimte 12e </t>
  </si>
  <si>
    <t xml:space="preserve">Ronde tafel A (900 mm) </t>
  </si>
  <si>
    <t>CPU-houder onder bureau</t>
  </si>
  <si>
    <t xml:space="preserve">Werkplek duo, slinger (1600 x 800 mm) </t>
  </si>
  <si>
    <t xml:space="preserve">Ondergrond </t>
  </si>
  <si>
    <t>Natuursteen</t>
  </si>
  <si>
    <t>NR in PvE</t>
  </si>
  <si>
    <t xml:space="preserve"> BIJLAGE 2 producten overzicht aanbesteding "Aanschaf los meubilair Onderzoeksgebouw VU SWT"</t>
  </si>
  <si>
    <t>Codering meubelboekje</t>
  </si>
  <si>
    <t>BG horeca</t>
  </si>
  <si>
    <t>nvt</t>
  </si>
  <si>
    <t>BG werkcafe</t>
  </si>
  <si>
    <t>tapijt (vloerkleed)</t>
  </si>
  <si>
    <t xml:space="preserve">Ronde tafel B (1200 mm) </t>
  </si>
  <si>
    <t xml:space="preserve">Ronde tafel UPC (1200 mm) </t>
  </si>
  <si>
    <t>tapijt</t>
  </si>
  <si>
    <t>voorruimte seminar 2e</t>
  </si>
  <si>
    <t>Vergadercentrum 1e</t>
  </si>
  <si>
    <t>Vergadertafel (1600 x 800 mm)</t>
  </si>
  <si>
    <t xml:space="preserve">Vergadertafel (1800 x 1000 mm) </t>
  </si>
  <si>
    <t xml:space="preserve">Inklapbare tafel (1600 x 800 MM) </t>
  </si>
  <si>
    <t xml:space="preserve">Seminarruimte 2e </t>
  </si>
  <si>
    <t xml:space="preserve">Werkplek microscoop (1600 x 800 mm) </t>
  </si>
  <si>
    <t xml:space="preserve">Werkplek solo, slinger (1600 x 800 mm) </t>
  </si>
  <si>
    <t xml:space="preserve">Werkplek solo, zit/sta (1600 x 800 mm) </t>
  </si>
  <si>
    <t xml:space="preserve">Werkplek duo, zit/sta (1600 x 800 mm) </t>
  </si>
  <si>
    <t>Analisten werkplek (1200x800)</t>
  </si>
  <si>
    <t>Archiefkast 3OH</t>
  </si>
  <si>
    <t>Contactdoos vergadertafels (elektra) - 2 voudig</t>
  </si>
  <si>
    <t>Contactdoos werkplekken (elektra/data)  3 voudig + 2x data</t>
  </si>
  <si>
    <t>product</t>
  </si>
  <si>
    <t>totaal</t>
  </si>
  <si>
    <t>houten vloer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</si>
</sst>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2" fillId="0" borderId="0" xfId="0" applyFont="1"/>
    <xf numFmtId="0" fontId="0" fillId="0" borderId="0" xfId="0" applyFill="1" applyAlignment="1">
      <alignment vertical="center"/>
    </xf>
    <xf numFmtId="0" fontId="1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0" fillId="0" borderId="0" xfId="0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2">
    <cellStyle name="Currency 2" xfId="1" xr:uid="{23A55ACC-7567-4FD7-BC9F-5E38372B0843}"/>
    <cellStyle name="Standa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48EF-160B-4555-BE90-18626C324939}">
  <sheetPr>
    <pageSetUpPr fitToPage="1"/>
  </sheetPr>
  <dimension ref="A1:G32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2" sqref="A2"/>
      <selection pane="bottomRight" activeCell="G11" sqref="G11"/>
    </sheetView>
  </sheetViews>
  <sheetFormatPr defaultRowHeight="15" x14ac:dyDescent="0.25"/>
  <cols>
    <col min="1" max="1" width="8" style="9" hidden="1" customWidth="1"/>
    <col min="2" max="2" width="8" style="7" customWidth="1"/>
    <col min="3" max="3" width="56.42578125" customWidth="1"/>
    <col min="4" max="4" width="21.7109375" style="4" customWidth="1"/>
    <col min="5" max="5" width="18.5703125" style="4" customWidth="1"/>
    <col min="6" max="6" width="23.5703125" style="1" customWidth="1"/>
  </cols>
  <sheetData>
    <row r="1" spans="1:7" s="13" customFormat="1" x14ac:dyDescent="0.25">
      <c r="A1" s="15"/>
      <c r="B1" s="7"/>
      <c r="D1" s="4"/>
      <c r="E1" s="4"/>
      <c r="F1" s="14"/>
    </row>
    <row r="2" spans="1:7" s="2" customFormat="1" ht="14.85" customHeight="1" x14ac:dyDescent="0.25">
      <c r="A2" s="11"/>
      <c r="B2" s="25" t="s">
        <v>13</v>
      </c>
      <c r="C2" s="26"/>
      <c r="D2" s="26"/>
      <c r="E2" s="26"/>
      <c r="F2" s="26"/>
      <c r="G2" s="27"/>
    </row>
    <row r="3" spans="1:7" s="2" customFormat="1" ht="14.85" customHeight="1" x14ac:dyDescent="0.25">
      <c r="A3" s="11"/>
      <c r="B3" s="28"/>
      <c r="C3" s="29"/>
      <c r="D3" s="29"/>
      <c r="E3" s="29"/>
      <c r="F3" s="29"/>
      <c r="G3" s="30"/>
    </row>
    <row r="4" spans="1:7" s="2" customFormat="1" ht="14.85" customHeight="1" x14ac:dyDescent="0.25">
      <c r="A4" s="11"/>
      <c r="B4" s="31"/>
      <c r="C4" s="32"/>
      <c r="D4" s="32"/>
      <c r="E4" s="32"/>
      <c r="F4" s="32"/>
      <c r="G4" s="33"/>
    </row>
    <row r="5" spans="1:7" s="5" customFormat="1" x14ac:dyDescent="0.25">
      <c r="A5" s="8" t="s">
        <v>0</v>
      </c>
      <c r="B5" s="22" t="s">
        <v>12</v>
      </c>
      <c r="C5" s="23" t="s">
        <v>36</v>
      </c>
      <c r="D5" s="23" t="s">
        <v>2</v>
      </c>
      <c r="E5" s="23" t="s">
        <v>10</v>
      </c>
      <c r="F5" s="22" t="s">
        <v>14</v>
      </c>
      <c r="G5" s="22" t="s">
        <v>5</v>
      </c>
    </row>
    <row r="6" spans="1:7" s="3" customFormat="1" x14ac:dyDescent="0.25">
      <c r="A6" s="9">
        <v>4</v>
      </c>
      <c r="B6" s="16">
        <v>1</v>
      </c>
      <c r="C6" s="17" t="s">
        <v>7</v>
      </c>
      <c r="D6" s="18" t="s">
        <v>15</v>
      </c>
      <c r="E6" s="18" t="s">
        <v>11</v>
      </c>
      <c r="F6" s="19">
        <v>1</v>
      </c>
      <c r="G6" s="20">
        <v>6</v>
      </c>
    </row>
    <row r="7" spans="1:7" s="3" customFormat="1" x14ac:dyDescent="0.25">
      <c r="A7" s="10">
        <v>31</v>
      </c>
      <c r="B7" s="16">
        <v>1</v>
      </c>
      <c r="C7" s="17" t="s">
        <v>7</v>
      </c>
      <c r="D7" s="18" t="s">
        <v>17</v>
      </c>
      <c r="E7" s="18" t="s">
        <v>18</v>
      </c>
      <c r="F7" s="19">
        <v>1</v>
      </c>
      <c r="G7" s="20">
        <v>2</v>
      </c>
    </row>
    <row r="8" spans="1:7" s="3" customFormat="1" x14ac:dyDescent="0.25">
      <c r="A8" s="9">
        <v>2</v>
      </c>
      <c r="B8" s="16">
        <v>2</v>
      </c>
      <c r="C8" s="17" t="s">
        <v>19</v>
      </c>
      <c r="D8" s="18" t="s">
        <v>15</v>
      </c>
      <c r="E8" s="18" t="s">
        <v>11</v>
      </c>
      <c r="F8" s="19">
        <v>2</v>
      </c>
      <c r="G8" s="20">
        <v>3</v>
      </c>
    </row>
    <row r="9" spans="1:7" x14ac:dyDescent="0.25">
      <c r="A9" s="9">
        <v>6</v>
      </c>
      <c r="B9" s="16">
        <v>2</v>
      </c>
      <c r="C9" s="17" t="s">
        <v>19</v>
      </c>
      <c r="D9" s="18" t="s">
        <v>17</v>
      </c>
      <c r="E9" s="18" t="s">
        <v>18</v>
      </c>
      <c r="F9" s="19">
        <v>2</v>
      </c>
      <c r="G9" s="20">
        <v>2</v>
      </c>
    </row>
    <row r="10" spans="1:7" x14ac:dyDescent="0.25">
      <c r="B10" s="16">
        <v>2</v>
      </c>
      <c r="C10" s="17" t="s">
        <v>20</v>
      </c>
      <c r="D10" s="18" t="s">
        <v>1</v>
      </c>
      <c r="E10" s="18" t="s">
        <v>21</v>
      </c>
      <c r="F10" s="19">
        <v>2</v>
      </c>
      <c r="G10" s="20">
        <v>1</v>
      </c>
    </row>
    <row r="11" spans="1:7" s="3" customFormat="1" x14ac:dyDescent="0.25">
      <c r="A11" s="9">
        <v>32</v>
      </c>
      <c r="B11" s="16">
        <v>2</v>
      </c>
      <c r="C11" s="17" t="s">
        <v>19</v>
      </c>
      <c r="D11" s="18" t="s">
        <v>22</v>
      </c>
      <c r="E11" s="18" t="s">
        <v>18</v>
      </c>
      <c r="F11" s="19">
        <v>2</v>
      </c>
      <c r="G11" s="20">
        <v>3</v>
      </c>
    </row>
    <row r="12" spans="1:7" x14ac:dyDescent="0.25">
      <c r="A12" s="10">
        <v>55</v>
      </c>
      <c r="B12" s="16">
        <v>3</v>
      </c>
      <c r="C12" s="17" t="s">
        <v>4</v>
      </c>
      <c r="D12" s="18" t="s">
        <v>17</v>
      </c>
      <c r="E12" s="18" t="s">
        <v>18</v>
      </c>
      <c r="F12" s="19">
        <v>3</v>
      </c>
      <c r="G12" s="20">
        <v>10</v>
      </c>
    </row>
    <row r="13" spans="1:7" x14ac:dyDescent="0.25">
      <c r="A13" s="10">
        <v>69</v>
      </c>
      <c r="B13" s="16">
        <v>3</v>
      </c>
      <c r="C13" s="21" t="s">
        <v>4</v>
      </c>
      <c r="D13" s="18" t="s">
        <v>1</v>
      </c>
      <c r="E13" s="18" t="s">
        <v>21</v>
      </c>
      <c r="F13" s="19">
        <v>3</v>
      </c>
      <c r="G13" s="20">
        <v>48</v>
      </c>
    </row>
    <row r="14" spans="1:7" x14ac:dyDescent="0.25">
      <c r="A14" s="9">
        <v>46</v>
      </c>
      <c r="B14" s="16">
        <v>3</v>
      </c>
      <c r="C14" s="21" t="s">
        <v>4</v>
      </c>
      <c r="D14" s="18" t="s">
        <v>23</v>
      </c>
      <c r="E14" s="18" t="s">
        <v>21</v>
      </c>
      <c r="F14" s="19">
        <v>3</v>
      </c>
      <c r="G14" s="20">
        <v>47</v>
      </c>
    </row>
    <row r="15" spans="1:7" x14ac:dyDescent="0.25">
      <c r="A15" s="10">
        <v>57</v>
      </c>
      <c r="B15" s="16">
        <v>4</v>
      </c>
      <c r="C15" s="21" t="s">
        <v>24</v>
      </c>
      <c r="D15" s="18" t="s">
        <v>1</v>
      </c>
      <c r="E15" s="18" t="s">
        <v>21</v>
      </c>
      <c r="F15" s="19">
        <v>4</v>
      </c>
      <c r="G15" s="20">
        <v>29</v>
      </c>
    </row>
    <row r="16" spans="1:7" x14ac:dyDescent="0.25">
      <c r="A16" s="9">
        <v>70</v>
      </c>
      <c r="B16" s="16">
        <v>4</v>
      </c>
      <c r="C16" s="21" t="s">
        <v>24</v>
      </c>
      <c r="D16" s="18" t="s">
        <v>23</v>
      </c>
      <c r="E16" s="18" t="s">
        <v>21</v>
      </c>
      <c r="F16" s="19">
        <v>4</v>
      </c>
      <c r="G16" s="20">
        <v>22</v>
      </c>
    </row>
    <row r="17" spans="1:7" x14ac:dyDescent="0.25">
      <c r="A17" s="10">
        <v>51</v>
      </c>
      <c r="B17" s="16">
        <v>4</v>
      </c>
      <c r="C17" s="21" t="s">
        <v>24</v>
      </c>
      <c r="D17" s="18" t="s">
        <v>6</v>
      </c>
      <c r="E17" s="18" t="s">
        <v>38</v>
      </c>
      <c r="F17" s="19">
        <v>4</v>
      </c>
      <c r="G17" s="20">
        <v>6</v>
      </c>
    </row>
    <row r="18" spans="1:7" x14ac:dyDescent="0.25">
      <c r="A18" s="9">
        <v>56</v>
      </c>
      <c r="B18" s="16">
        <v>5</v>
      </c>
      <c r="C18" s="21" t="s">
        <v>25</v>
      </c>
      <c r="D18" s="18" t="s">
        <v>1</v>
      </c>
      <c r="E18" s="18" t="s">
        <v>21</v>
      </c>
      <c r="F18" s="19">
        <v>5</v>
      </c>
      <c r="G18" s="20">
        <v>14</v>
      </c>
    </row>
    <row r="19" spans="1:7" x14ac:dyDescent="0.25">
      <c r="A19" s="9">
        <v>54</v>
      </c>
      <c r="B19" s="16">
        <v>5</v>
      </c>
      <c r="C19" s="21" t="s">
        <v>25</v>
      </c>
      <c r="D19" s="18" t="s">
        <v>23</v>
      </c>
      <c r="E19" s="18" t="s">
        <v>21</v>
      </c>
      <c r="F19" s="19">
        <v>5</v>
      </c>
      <c r="G19" s="20">
        <v>2</v>
      </c>
    </row>
    <row r="20" spans="1:7" x14ac:dyDescent="0.25">
      <c r="A20" s="11">
        <v>71</v>
      </c>
      <c r="B20" s="16">
        <v>6</v>
      </c>
      <c r="C20" s="21" t="s">
        <v>26</v>
      </c>
      <c r="D20" s="18" t="s">
        <v>27</v>
      </c>
      <c r="E20" s="18" t="s">
        <v>21</v>
      </c>
      <c r="F20" s="19">
        <f t="shared" ref="F20:F31" si="0">B20</f>
        <v>6</v>
      </c>
      <c r="G20" s="20">
        <v>18</v>
      </c>
    </row>
    <row r="21" spans="1:7" x14ac:dyDescent="0.25">
      <c r="A21" s="9">
        <v>38</v>
      </c>
      <c r="B21" s="16">
        <v>7</v>
      </c>
      <c r="C21" s="21" t="s">
        <v>28</v>
      </c>
      <c r="D21" s="18" t="s">
        <v>1</v>
      </c>
      <c r="E21" s="18" t="s">
        <v>21</v>
      </c>
      <c r="F21" s="19">
        <f t="shared" si="0"/>
        <v>7</v>
      </c>
      <c r="G21" s="20">
        <v>6</v>
      </c>
    </row>
    <row r="22" spans="1:7" x14ac:dyDescent="0.25">
      <c r="A22" s="10">
        <v>39</v>
      </c>
      <c r="B22" s="16">
        <v>7</v>
      </c>
      <c r="C22" s="21" t="s">
        <v>29</v>
      </c>
      <c r="D22" s="18" t="s">
        <v>1</v>
      </c>
      <c r="E22" s="18" t="s">
        <v>21</v>
      </c>
      <c r="F22" s="19">
        <f t="shared" si="0"/>
        <v>7</v>
      </c>
      <c r="G22" s="20">
        <v>145</v>
      </c>
    </row>
    <row r="23" spans="1:7" x14ac:dyDescent="0.25">
      <c r="A23" s="9">
        <v>36</v>
      </c>
      <c r="B23" s="16">
        <v>8</v>
      </c>
      <c r="C23" s="21" t="s">
        <v>30</v>
      </c>
      <c r="D23" s="18" t="s">
        <v>1</v>
      </c>
      <c r="E23" s="18" t="s">
        <v>21</v>
      </c>
      <c r="F23" s="19">
        <f t="shared" si="0"/>
        <v>8</v>
      </c>
      <c r="G23" s="20">
        <v>30</v>
      </c>
    </row>
    <row r="24" spans="1:7" s="3" customFormat="1" x14ac:dyDescent="0.25">
      <c r="A24" s="10">
        <v>37</v>
      </c>
      <c r="B24" s="16">
        <v>9</v>
      </c>
      <c r="C24" s="21" t="s">
        <v>9</v>
      </c>
      <c r="D24" s="18" t="s">
        <v>1</v>
      </c>
      <c r="E24" s="18" t="s">
        <v>21</v>
      </c>
      <c r="F24" s="19">
        <f t="shared" si="0"/>
        <v>9</v>
      </c>
      <c r="G24" s="20">
        <v>112</v>
      </c>
    </row>
    <row r="25" spans="1:7" s="2" customFormat="1" x14ac:dyDescent="0.25">
      <c r="A25" s="12">
        <v>35</v>
      </c>
      <c r="B25" s="16">
        <v>10</v>
      </c>
      <c r="C25" s="21" t="s">
        <v>31</v>
      </c>
      <c r="D25" s="18" t="s">
        <v>1</v>
      </c>
      <c r="E25" s="18" t="s">
        <v>21</v>
      </c>
      <c r="F25" s="19">
        <f t="shared" si="0"/>
        <v>10</v>
      </c>
      <c r="G25" s="20">
        <v>76</v>
      </c>
    </row>
    <row r="26" spans="1:7" x14ac:dyDescent="0.25">
      <c r="A26" s="9">
        <v>40</v>
      </c>
      <c r="B26" s="16">
        <v>11</v>
      </c>
      <c r="C26" s="21" t="s">
        <v>32</v>
      </c>
      <c r="D26" s="18" t="s">
        <v>1</v>
      </c>
      <c r="E26" s="18" t="s">
        <v>21</v>
      </c>
      <c r="F26" s="19">
        <v>11</v>
      </c>
      <c r="G26" s="20">
        <v>31</v>
      </c>
    </row>
    <row r="27" spans="1:7" x14ac:dyDescent="0.25">
      <c r="A27" s="9">
        <v>42</v>
      </c>
      <c r="B27" s="16">
        <v>12</v>
      </c>
      <c r="C27" s="21" t="s">
        <v>3</v>
      </c>
      <c r="D27" s="18" t="s">
        <v>1</v>
      </c>
      <c r="E27" s="18" t="s">
        <v>21</v>
      </c>
      <c r="F27" s="19">
        <f t="shared" si="0"/>
        <v>12</v>
      </c>
      <c r="G27" s="20">
        <v>394</v>
      </c>
    </row>
    <row r="28" spans="1:7" s="6" customFormat="1" x14ac:dyDescent="0.25">
      <c r="A28" s="10">
        <v>41</v>
      </c>
      <c r="B28" s="16">
        <v>13</v>
      </c>
      <c r="C28" s="21" t="s">
        <v>33</v>
      </c>
      <c r="D28" s="18" t="s">
        <v>1</v>
      </c>
      <c r="E28" s="18" t="s">
        <v>21</v>
      </c>
      <c r="F28" s="19">
        <f t="shared" si="0"/>
        <v>13</v>
      </c>
      <c r="G28" s="20">
        <v>174</v>
      </c>
    </row>
    <row r="29" spans="1:7" x14ac:dyDescent="0.25">
      <c r="A29" s="9">
        <v>44</v>
      </c>
      <c r="B29" s="16">
        <v>14</v>
      </c>
      <c r="C29" s="21" t="s">
        <v>8</v>
      </c>
      <c r="D29" s="18" t="s">
        <v>1</v>
      </c>
      <c r="E29" s="18" t="s">
        <v>16</v>
      </c>
      <c r="F29" s="19">
        <f t="shared" si="0"/>
        <v>14</v>
      </c>
      <c r="G29" s="20">
        <v>20</v>
      </c>
    </row>
    <row r="30" spans="1:7" x14ac:dyDescent="0.25">
      <c r="A30" s="9">
        <v>44</v>
      </c>
      <c r="B30" s="16">
        <v>15</v>
      </c>
      <c r="C30" s="21" t="s">
        <v>34</v>
      </c>
      <c r="D30" s="18" t="s">
        <v>1</v>
      </c>
      <c r="E30" s="18" t="s">
        <v>16</v>
      </c>
      <c r="F30" s="19">
        <f t="shared" si="0"/>
        <v>15</v>
      </c>
      <c r="G30" s="20">
        <v>57</v>
      </c>
    </row>
    <row r="31" spans="1:7" x14ac:dyDescent="0.25">
      <c r="B31" s="16">
        <v>16</v>
      </c>
      <c r="C31" s="21" t="s">
        <v>35</v>
      </c>
      <c r="D31" s="18" t="s">
        <v>1</v>
      </c>
      <c r="E31" s="18" t="s">
        <v>16</v>
      </c>
      <c r="F31" s="19">
        <f t="shared" si="0"/>
        <v>16</v>
      </c>
      <c r="G31" s="20">
        <v>592</v>
      </c>
    </row>
    <row r="32" spans="1:7" x14ac:dyDescent="0.25">
      <c r="F32" s="24" t="s">
        <v>37</v>
      </c>
      <c r="G32">
        <f>SUM(G6:G31)</f>
        <v>1850</v>
      </c>
    </row>
  </sheetData>
  <autoFilter ref="A5:F30" xr:uid="{DBCDECD2-D590-4A8C-B100-D701A61370AE}">
    <sortState xmlns:xlrd2="http://schemas.microsoft.com/office/spreadsheetml/2017/richdata2" ref="A6:F30">
      <sortCondition ref="B5:B30"/>
    </sortState>
  </autoFilter>
  <mergeCells count="1">
    <mergeCell ref="B2:G4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productenoverzicht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Icking, M.</dc:creator>
  <cp:lastModifiedBy>Ouchan, T.</cp:lastModifiedBy>
  <cp:lastPrinted>2023-02-10T12:40:19Z</cp:lastPrinted>
  <dcterms:created xsi:type="dcterms:W3CDTF">2022-09-05T12:12:23Z</dcterms:created>
  <dcterms:modified xsi:type="dcterms:W3CDTF">2023-03-02T08:48:05Z</dcterms:modified>
</cp:coreProperties>
</file>